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OS 2021\M. Carrasquera\A.- 2014\Proyectos\ANEP - ARQ. RESIDENTE\A - C.E.I.P\Esc. Nº 22\0. PLAN MANTENIMIENTO enero 2022\"/>
    </mc:Choice>
  </mc:AlternateContent>
  <bookViews>
    <workbookView xWindow="0" yWindow="0" windowWidth="20460" windowHeight="7020"/>
  </bookViews>
  <sheets>
    <sheet name="Table 1" sheetId="1" r:id="rId1"/>
  </sheets>
  <definedNames>
    <definedName name="_xlnm.Print_Area" localSheetId="0">'Table 1'!$A$1:$G$49</definedName>
  </definedNames>
  <calcPr calcId="162913"/>
</workbook>
</file>

<file path=xl/calcChain.xml><?xml version="1.0" encoding="utf-8"?>
<calcChain xmlns="http://schemas.openxmlformats.org/spreadsheetml/2006/main">
  <c r="F24" i="1" l="1"/>
  <c r="G23" i="1" s="1"/>
  <c r="C44" i="1" l="1"/>
  <c r="G21" i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G6" i="1" l="1"/>
  <c r="G27" i="1" s="1"/>
  <c r="C30" i="1" s="1"/>
  <c r="C34" i="1" l="1"/>
  <c r="C31" i="1"/>
  <c r="C32" i="1" l="1"/>
  <c r="C41" i="1"/>
  <c r="C35" i="1"/>
  <c r="C36" i="1" s="1"/>
  <c r="C38" i="1" l="1"/>
  <c r="C45" i="1"/>
  <c r="C46" i="1" s="1"/>
  <c r="C42" i="1"/>
</calcChain>
</file>

<file path=xl/sharedStrings.xml><?xml version="1.0" encoding="utf-8"?>
<sst xmlns="http://schemas.openxmlformats.org/spreadsheetml/2006/main" count="88" uniqueCount="65">
  <si>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</si>
  <si>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</si>
  <si>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</si>
  <si>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</si>
  <si>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</si>
  <si>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</si>
  <si>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</si>
  <si>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</si>
  <si>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</si>
  <si>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</si>
  <si>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</si>
  <si>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</si>
  <si>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</si>
  <si>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</si>
  <si>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</si>
  <si>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</si>
  <si>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</si>
  <si>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</si>
  <si>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</si>
  <si>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</si>
  <si>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</si>
  <si>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</si>
  <si>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</si>
  <si>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</si>
  <si>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</si>
  <si>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</si>
  <si>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</si>
  <si>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</si>
  <si>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</si>
  <si>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</si>
  <si>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</si>
  <si>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</si>
  <si>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</si>
  <si>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</si>
  <si>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</si>
  <si>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</si>
  <si>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</si>
  <si>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</si>
  <si>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</si>
  <si>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</si>
  <si>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</si>
  <si>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</si>
  <si>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</si>
  <si>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</si>
  <si>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</si>
  <si>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</si>
  <si>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</si>
  <si>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</si>
  <si>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</si>
  <si>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</si>
  <si>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</si>
  <si>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</si>
  <si>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</si>
  <si>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</si>
  <si>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</si>
  <si>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</si>
  <si>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</si>
  <si>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</si>
  <si>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</si>
  <si>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</si>
  <si>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</si>
  <si>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</si>
  <si>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</si>
  <si>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</si>
  <si>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22 PARAJE CERRO DE LAS ARMAS , DEPARTAMENTO: COLONIA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</si>
</sst>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90" zoomScaleNormal="90" workbookViewId="0">
      <selection activeCell="G43" sqref="G4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64</v>
      </c>
      <c r="B2" s="69"/>
      <c r="C2" s="69"/>
      <c r="D2" s="69"/>
      <c r="E2" s="69"/>
      <c r="F2" s="69"/>
      <c r="G2" s="70"/>
    </row>
    <row r="3" spans="1:11" ht="30" customHeight="1">
      <c r="A3" s="71" t="s">
        <v>60</v>
      </c>
      <c r="B3" s="72"/>
      <c r="C3" s="73" t="s">
        <v>0</v>
      </c>
      <c r="D3" s="74"/>
      <c r="E3" s="1"/>
      <c r="F3" s="1"/>
      <c r="G3" s="19" t="s">
        <v>1</v>
      </c>
    </row>
    <row r="4" spans="1:11" ht="49.5" customHeight="1">
      <c r="A4" s="71" t="s">
        <v>61</v>
      </c>
      <c r="B4" s="75"/>
      <c r="C4" s="73" t="s">
        <v>2</v>
      </c>
      <c r="D4" s="74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23500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>
        <v>15000</v>
      </c>
      <c r="F7" s="23">
        <v>15000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>
        <v>8500</v>
      </c>
      <c r="F8" s="23">
        <v>8500</v>
      </c>
      <c r="G8" s="25"/>
    </row>
    <row r="9" spans="1:11" ht="24.95" customHeight="1">
      <c r="A9" s="3">
        <v>2</v>
      </c>
      <c r="B9" s="22" t="s">
        <v>63</v>
      </c>
      <c r="C9" s="21"/>
      <c r="D9" s="21"/>
      <c r="E9" s="21"/>
      <c r="F9" s="21"/>
      <c r="G9" s="24">
        <f>F10</f>
        <v>3500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>
        <v>3500</v>
      </c>
      <c r="F10" s="23">
        <f>D10*E10</f>
        <v>3500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>
        <v>0</v>
      </c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25500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>
        <v>25500</v>
      </c>
      <c r="F14" s="23">
        <f>D14*E14</f>
        <v>25500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6500</v>
      </c>
      <c r="K15" s="64"/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>
        <v>6500</v>
      </c>
      <c r="F16" s="23">
        <f>D16*E16</f>
        <v>6500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6200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>
        <v>6200</v>
      </c>
      <c r="F18" s="23">
        <f>D18*E18</f>
        <v>6200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21"/>
      <c r="F19" s="21"/>
      <c r="G19" s="24">
        <f>F20</f>
        <v>4500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>
        <v>4500</v>
      </c>
      <c r="F20" s="23">
        <f>D20*E20</f>
        <v>4500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>
        <v>6400</v>
      </c>
      <c r="G21" s="27">
        <f>F22</f>
        <v>10500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>
        <v>6400</v>
      </c>
      <c r="F22" s="23">
        <v>10500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F24+F25+F26</f>
        <v>20500</v>
      </c>
    </row>
    <row r="24" spans="1:7" ht="24.95" customHeight="1">
      <c r="A24" s="8">
        <v>9.1</v>
      </c>
      <c r="B24" s="9" t="s">
        <v>62</v>
      </c>
      <c r="C24" s="10" t="s">
        <v>11</v>
      </c>
      <c r="D24" s="10" t="s">
        <v>12</v>
      </c>
      <c r="E24" s="11">
        <v>5500</v>
      </c>
      <c r="F24" s="23">
        <f>D24*E24</f>
        <v>5500</v>
      </c>
      <c r="G24" s="11"/>
    </row>
    <row r="25" spans="1:7" ht="24.95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>
        <v>8500</v>
      </c>
      <c r="F25" s="23">
        <v>8500</v>
      </c>
      <c r="G25" s="11"/>
    </row>
    <row r="26" spans="1:7" ht="24.95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>
        <v>6500</v>
      </c>
      <c r="F26" s="23">
        <v>6500</v>
      </c>
      <c r="G26" s="11"/>
    </row>
    <row r="27" spans="1:7" ht="24.95" customHeight="1" thickBot="1">
      <c r="F27" s="28" t="s">
        <v>57</v>
      </c>
      <c r="G27" s="29">
        <f>SUM(G6:G23)</f>
        <v>100700</v>
      </c>
    </row>
    <row r="29" spans="1:7" ht="20.100000000000001" customHeight="1" thickBot="1">
      <c r="A29" s="63" t="s">
        <v>29</v>
      </c>
      <c r="B29" s="63"/>
      <c r="C29" s="18"/>
    </row>
    <row r="30" spans="1:7" ht="20.100000000000001" customHeight="1">
      <c r="A30" s="30" t="s">
        <v>30</v>
      </c>
      <c r="B30" s="31" t="s">
        <v>31</v>
      </c>
      <c r="C30" s="32">
        <f>G27</f>
        <v>100700</v>
      </c>
    </row>
    <row r="31" spans="1:7" ht="20.100000000000001" customHeight="1">
      <c r="A31" s="33" t="s">
        <v>32</v>
      </c>
      <c r="B31" s="34" t="s">
        <v>56</v>
      </c>
      <c r="C31" s="35">
        <f>C30*0.1</f>
        <v>10070</v>
      </c>
    </row>
    <row r="32" spans="1:7" ht="20.100000000000001" customHeight="1">
      <c r="A32" s="33" t="s">
        <v>33</v>
      </c>
      <c r="B32" s="36" t="s">
        <v>34</v>
      </c>
      <c r="C32" s="37">
        <f>SUM(C30:C31)</f>
        <v>110770</v>
      </c>
    </row>
    <row r="33" spans="1:6" ht="20.100000000000001" customHeight="1">
      <c r="A33" s="38"/>
      <c r="B33" s="39"/>
      <c r="C33" s="40"/>
    </row>
    <row r="34" spans="1:6" ht="20.100000000000001" customHeight="1">
      <c r="A34" s="33" t="s">
        <v>35</v>
      </c>
      <c r="B34" s="34" t="s">
        <v>36</v>
      </c>
      <c r="C34" s="41">
        <f>C30*0.22</f>
        <v>22154</v>
      </c>
    </row>
    <row r="35" spans="1:6" ht="20.100000000000001" customHeight="1">
      <c r="A35" s="33" t="s">
        <v>37</v>
      </c>
      <c r="B35" s="34" t="s">
        <v>38</v>
      </c>
      <c r="C35" s="41">
        <f>C31*0.22</f>
        <v>2215.4</v>
      </c>
    </row>
    <row r="36" spans="1:6" ht="20.100000000000001" customHeight="1">
      <c r="A36" s="42" t="s">
        <v>39</v>
      </c>
      <c r="B36" s="43" t="s">
        <v>40</v>
      </c>
      <c r="C36" s="44">
        <f>SUM(C34:C35)</f>
        <v>24369.4</v>
      </c>
    </row>
    <row r="37" spans="1:6" ht="20.100000000000001" customHeight="1">
      <c r="A37" s="45"/>
      <c r="B37" s="46"/>
      <c r="C37" s="47"/>
    </row>
    <row r="38" spans="1:6" ht="20.100000000000001" customHeight="1">
      <c r="A38" s="42" t="s">
        <v>41</v>
      </c>
      <c r="B38" s="48" t="s">
        <v>42</v>
      </c>
      <c r="C38" s="49">
        <f>C32+C36</f>
        <v>135139.4</v>
      </c>
    </row>
    <row r="39" spans="1:6" ht="20.100000000000001" customHeight="1">
      <c r="A39" s="50"/>
      <c r="B39" s="51"/>
      <c r="C39" s="52"/>
    </row>
    <row r="40" spans="1:6" ht="20.100000000000001" customHeight="1">
      <c r="A40" s="33" t="s">
        <v>43</v>
      </c>
      <c r="B40" s="34" t="s">
        <v>44</v>
      </c>
      <c r="C40" s="35">
        <v>35000</v>
      </c>
    </row>
    <row r="41" spans="1:6" ht="20.100000000000001" customHeight="1">
      <c r="A41" s="33" t="s">
        <v>45</v>
      </c>
      <c r="B41" s="34" t="s">
        <v>46</v>
      </c>
      <c r="C41" s="35">
        <f>C31*0.5</f>
        <v>5035</v>
      </c>
    </row>
    <row r="42" spans="1:6" ht="20.100000000000001" customHeight="1">
      <c r="A42" s="53"/>
      <c r="B42" s="54" t="s">
        <v>47</v>
      </c>
      <c r="C42" s="55">
        <f>SUM(C40:C41)</f>
        <v>40035</v>
      </c>
    </row>
    <row r="43" spans="1:6" ht="20.100000000000001" customHeight="1">
      <c r="A43" s="56"/>
      <c r="B43" s="57"/>
      <c r="C43" s="58"/>
    </row>
    <row r="44" spans="1:6" ht="20.100000000000001" customHeight="1">
      <c r="A44" s="33" t="s">
        <v>48</v>
      </c>
      <c r="B44" s="34" t="s">
        <v>49</v>
      </c>
      <c r="C44" s="35">
        <f>C40*0.6676</f>
        <v>23366</v>
      </c>
    </row>
    <row r="45" spans="1:6" ht="20.100000000000001" customHeight="1">
      <c r="A45" s="33" t="s">
        <v>50</v>
      </c>
      <c r="B45" s="34" t="s">
        <v>51</v>
      </c>
      <c r="C45" s="35">
        <f>C41*0.6676</f>
        <v>3361.366</v>
      </c>
    </row>
    <row r="46" spans="1:6" ht="20.100000000000001" customHeight="1">
      <c r="A46" s="33" t="s">
        <v>52</v>
      </c>
      <c r="B46" s="36" t="s">
        <v>53</v>
      </c>
      <c r="C46" s="59">
        <f>SUM(C44:C45)</f>
        <v>26727.366000000002</v>
      </c>
    </row>
    <row r="47" spans="1:6" ht="20.100000000000001" customHeight="1">
      <c r="A47" s="38"/>
      <c r="B47" s="39"/>
      <c r="C47" s="52"/>
    </row>
    <row r="48" spans="1:6" ht="30" customHeight="1" thickBot="1">
      <c r="A48" s="62" t="s">
        <v>54</v>
      </c>
      <c r="B48" s="60" t="s">
        <v>55</v>
      </c>
      <c r="C48" s="61">
        <v>625000</v>
      </c>
      <c r="F48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Equipo</cp:lastModifiedBy>
  <cp:lastPrinted>2021-11-15T18:34:28Z</cp:lastPrinted>
  <dcterms:created xsi:type="dcterms:W3CDTF">2021-11-04T19:43:36Z</dcterms:created>
  <dcterms:modified xsi:type="dcterms:W3CDTF">2022-01-29T12:57:04Z</dcterms:modified>
</cp:coreProperties>
</file>